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27795" windowHeight="11325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H46" i="1" l="1"/>
  <c r="I46" i="1"/>
  <c r="G46" i="1"/>
  <c r="I13" i="1" l="1"/>
  <c r="I50" i="1" s="1"/>
  <c r="H13" i="1"/>
  <c r="H50" i="1" s="1"/>
  <c r="G13" i="1"/>
  <c r="H48" i="1" l="1"/>
  <c r="I48" i="1"/>
  <c r="G48" i="1"/>
  <c r="G50" i="1" s="1"/>
</calcChain>
</file>

<file path=xl/sharedStrings.xml><?xml version="1.0" encoding="utf-8"?>
<sst xmlns="http://schemas.openxmlformats.org/spreadsheetml/2006/main" count="166" uniqueCount="79">
  <si>
    <r>
      <t xml:space="preserve"> </t>
    </r>
    <r>
      <rPr>
        <b/>
        <sz val="14"/>
        <color theme="1"/>
        <rFont val="Times New Roman"/>
        <family val="1"/>
        <charset val="204"/>
      </rPr>
      <t xml:space="preserve">Распределение бюджетных ассигнований на бюджетные инвестиции в объекты </t>
    </r>
  </si>
  <si>
    <t>капитального строительства муниципальной собственности</t>
  </si>
  <si>
    <t>Наименование показателя</t>
  </si>
  <si>
    <t>Вед</t>
  </si>
  <si>
    <t>РЗ</t>
  </si>
  <si>
    <t>ПР</t>
  </si>
  <si>
    <t>ЦСР</t>
  </si>
  <si>
    <t>ВР</t>
  </si>
  <si>
    <t>Сумма</t>
  </si>
  <si>
    <t>год</t>
  </si>
  <si>
    <t xml:space="preserve"> год</t>
  </si>
  <si>
    <t>01301S0090</t>
  </si>
  <si>
    <t>Реконструкция очистных сооружений с.Ляхи Меленковского района (концессионное соглашение)</t>
  </si>
  <si>
    <t>ВСЕГО</t>
  </si>
  <si>
    <t>к решению Совета народных депутатов</t>
  </si>
  <si>
    <t>0130170090</t>
  </si>
  <si>
    <t>05</t>
  </si>
  <si>
    <t>01</t>
  </si>
  <si>
    <t>02</t>
  </si>
  <si>
    <t>06</t>
  </si>
  <si>
    <t>04</t>
  </si>
  <si>
    <t>0120270050</t>
  </si>
  <si>
    <t>Меленковского муниципального округа</t>
  </si>
  <si>
    <t xml:space="preserve"> на 2025 год и на плановый период 2026 и 2027 годов</t>
  </si>
  <si>
    <t>0120140050</t>
  </si>
  <si>
    <t>400</t>
  </si>
  <si>
    <t xml:space="preserve">Обеспечение устойчивого сокращения непригодного для проживания жилищного фонда </t>
  </si>
  <si>
    <t>01202S0050</t>
  </si>
  <si>
    <t>09</t>
  </si>
  <si>
    <t>Реконструкция канализационной сети с.Бутылицы ул.Садовая (концессионное соглашение)</t>
  </si>
  <si>
    <t>Реконструкция канализационной сети от станции перекачки (г.Меленки ул.Пролетарская, д.25) (концессионное соглашение)</t>
  </si>
  <si>
    <t>291И267483</t>
  </si>
  <si>
    <t>291И26748S</t>
  </si>
  <si>
    <t>Субвенции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</si>
  <si>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0800271420</t>
  </si>
  <si>
    <t>Администрация Меленковского муниципального округа Владимирской области</t>
  </si>
  <si>
    <t>07</t>
  </si>
  <si>
    <t>08001ШД590</t>
  </si>
  <si>
    <t>Техническое присоединение электросетей МОУ "Даниловская СОШ"</t>
  </si>
  <si>
    <t>190019Д060</t>
  </si>
  <si>
    <t>27101S5767</t>
  </si>
  <si>
    <t>Канализационный коллектор по ул. Комсомольская, ул. 40 лет Октября, ул. Калинина в г. Меленки</t>
  </si>
  <si>
    <t>Участие в хозяйственных обществах, необходимых для осуществления полномочий по организации теплоснабжения населения Меленковского муниципального округа (ООО "Владимиртеплогаз")</t>
  </si>
  <si>
    <t>2120173250</t>
  </si>
  <si>
    <t>2610249000</t>
  </si>
  <si>
    <t>261И351540</t>
  </si>
  <si>
    <t>2710149000</t>
  </si>
  <si>
    <t>2730170690</t>
  </si>
  <si>
    <t>27301S0690</t>
  </si>
  <si>
    <t>1700371280</t>
  </si>
  <si>
    <t>17003S1280</t>
  </si>
  <si>
    <t>ПРИЛОЖЕНИЕ №5</t>
  </si>
  <si>
    <t>Дорога для комплексной компактной жилищной застройки, расположенной на юго-западе с. Илькино Меленковского района Владимирской области</t>
  </si>
  <si>
    <t>Обеспечение развития объектов газификации (строительный контроль, авторский надзор, технологическое присоединение)</t>
  </si>
  <si>
    <t>Наружные сети водоснабжения комплексной компактной жилищной застройки, расположенной на юго-западе с. Илькино Меленковского района Владимирской области</t>
  </si>
  <si>
    <t>Сети электроснабжения комплексной компактной жилищной застройки, расположенной на юго-западе с. Илькино Меленковского района Владимирской области</t>
  </si>
  <si>
    <t>Распределительный газопровод низкого давления и газопроводы-вводы комплексной компактной жилищной застройки, расположенной на юго-западе с. Илькино Меленковского района Владимирской области</t>
  </si>
  <si>
    <t>Реконструкция наружных сетей канализации с очистными сооружениями с.Бутылицы</t>
  </si>
  <si>
    <t>Изготовление проектно-сметной документации на объекты газоснабжения, водоснабжения и водоотведения за счет средств дотации из областного бюджета</t>
  </si>
  <si>
    <t>Изготовление проектно-сметной документации на объекты газоснабжения, водоснабжения и водоотведения за счет добровольных пожертвований граждан</t>
  </si>
  <si>
    <t>2920173380</t>
  </si>
  <si>
    <t>29201S3380</t>
  </si>
  <si>
    <t>Комитет по культуре администрации Меленковского муниципального округа Владимирской области</t>
  </si>
  <si>
    <t xml:space="preserve"> Жилой дом. XIX век (памятник регионального значения), расположенный по адресу: г.Меленки, ул.Коммунистическая, д.34</t>
  </si>
  <si>
    <t>08</t>
  </si>
  <si>
    <t>1600121008</t>
  </si>
  <si>
    <t>464</t>
  </si>
  <si>
    <t>1700321280</t>
  </si>
  <si>
    <t>291И267484</t>
  </si>
  <si>
    <t>291И26748P</t>
  </si>
  <si>
    <t xml:space="preserve">Строительство дороги в северной части г.Меленки Владимирской области </t>
  </si>
  <si>
    <t>Строительство социального жилья (приобретение жилых помещений) граждан, нуждающихся в улучшении жилищных условий</t>
  </si>
  <si>
    <t>Строительство септиков для многодетных семей</t>
  </si>
  <si>
    <t xml:space="preserve">Реконструкция наружных сетей  водоснабжения с водозаборным сооружением в с.Урваново Меленковского района Владимирской области </t>
  </si>
  <si>
    <t>Управление образования администрации Меленковского муниципального округа Владимирской области</t>
  </si>
  <si>
    <t>Финансовое обеспечение мероприятий по переселению граждан из аварийного жилья</t>
  </si>
  <si>
    <t xml:space="preserve">Переселение граждан из аварийного жилья домов блокированной застройки </t>
  </si>
  <si>
    <t xml:space="preserve"> руб.</t>
  </si>
  <si>
    <t>от     23.12.2025г .  №195/12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</si>
</sst>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1"/>
      <name val="Calibri"/>
      <family val="2"/>
      <scheme val="minor"/>
    </font>
    <font>
      <sz val="14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0"/>
      <color indexed="8"/>
      <name val="Arial Cyr"/>
    </font>
    <font>
      <sz val="14"/>
      <color indexed="8"/>
      <name val="Times New Roman"/>
      <family val="1"/>
      <charset val="204"/>
    </font>
    <font>
      <sz val="10"/>
      <color rgb="FF000000"/>
      <name val="Arial Cyr"/>
    </font>
    <font>
      <b/>
      <sz val="10"/>
      <color rgb="FF000000"/>
      <name val="Arial Cy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99"/>
      </patternFill>
    </fill>
    <fill>
      <patternFill patternType="solid">
        <fgColor rgb="FFCCFFFF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7">
    <xf numFmtId="0" fontId="0" fillId="0" borderId="0"/>
    <xf numFmtId="0" fontId="5" fillId="0" borderId="0"/>
    <xf numFmtId="0" fontId="9" fillId="0" borderId="7">
      <alignment vertical="top" wrapText="1"/>
    </xf>
    <xf numFmtId="1" fontId="11" fillId="0" borderId="9">
      <alignment horizontal="center" vertical="top" shrinkToFit="1"/>
    </xf>
    <xf numFmtId="4" fontId="12" fillId="3" borderId="9">
      <alignment horizontal="right" vertical="top" shrinkToFit="1"/>
    </xf>
    <xf numFmtId="4" fontId="12" fillId="4" borderId="9">
      <alignment horizontal="right" vertical="top" shrinkToFit="1"/>
    </xf>
    <xf numFmtId="0" fontId="11" fillId="0" borderId="0"/>
  </cellStyleXfs>
  <cellXfs count="73">
    <xf numFmtId="0" fontId="0" fillId="0" borderId="0" xfId="0"/>
    <xf numFmtId="0" fontId="1" fillId="0" borderId="0" xfId="0" applyFont="1" applyAlignment="1">
      <alignment horizontal="right" vertical="center" indent="15"/>
    </xf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1" fillId="0" borderId="1" xfId="0" applyFont="1" applyFill="1" applyBorder="1" applyAlignment="1">
      <alignment vertical="center" wrapText="1" shrinkToFit="1"/>
    </xf>
    <xf numFmtId="0" fontId="7" fillId="0" borderId="7" xfId="2" applyNumberFormat="1" applyFont="1" applyFill="1" applyAlignment="1" applyProtection="1">
      <alignment vertical="top" wrapText="1"/>
    </xf>
    <xf numFmtId="0" fontId="2" fillId="0" borderId="1" xfId="0" applyFont="1" applyFill="1" applyBorder="1" applyAlignment="1">
      <alignment vertical="top" wrapText="1" shrinkToFit="1"/>
    </xf>
    <xf numFmtId="0" fontId="10" fillId="0" borderId="7" xfId="2" applyNumberFormat="1" applyFont="1" applyFill="1" applyAlignment="1" applyProtection="1">
      <alignment vertical="center" wrapText="1"/>
    </xf>
    <xf numFmtId="0" fontId="1" fillId="0" borderId="1" xfId="0" applyFont="1" applyFill="1" applyBorder="1" applyAlignment="1">
      <alignment vertical="top" wrapText="1" shrinkToFit="1"/>
    </xf>
    <xf numFmtId="0" fontId="2" fillId="2" borderId="1" xfId="0" applyFont="1" applyFill="1" applyBorder="1" applyAlignment="1">
      <alignment vertical="center" wrapText="1" shrinkToFit="1"/>
    </xf>
    <xf numFmtId="0" fontId="2" fillId="0" borderId="1" xfId="0" applyFont="1" applyFill="1" applyBorder="1" applyAlignment="1">
      <alignment vertical="center" wrapText="1" shrinkToFit="1"/>
    </xf>
    <xf numFmtId="0" fontId="7" fillId="0" borderId="1" xfId="0" applyFont="1" applyFill="1" applyBorder="1" applyAlignment="1">
      <alignment vertical="center" wrapText="1" shrinkToFit="1"/>
    </xf>
    <xf numFmtId="0" fontId="7" fillId="0" borderId="4" xfId="0" applyFont="1" applyFill="1" applyBorder="1" applyAlignment="1">
      <alignment vertical="center" wrapText="1" shrinkToFit="1"/>
    </xf>
    <xf numFmtId="0" fontId="0" fillId="0" borderId="0" xfId="0" applyAlignment="1">
      <alignment wrapText="1"/>
    </xf>
    <xf numFmtId="2" fontId="3" fillId="0" borderId="1" xfId="0" applyNumberFormat="1" applyFont="1" applyFill="1" applyBorder="1" applyAlignment="1">
      <alignment vertical="center" wrapText="1" shrinkToFit="1"/>
    </xf>
    <xf numFmtId="0" fontId="0" fillId="0" borderId="0" xfId="0" applyFill="1" applyAlignment="1">
      <alignment wrapText="1"/>
    </xf>
    <xf numFmtId="2" fontId="4" fillId="0" borderId="1" xfId="0" applyNumberFormat="1" applyFont="1" applyFill="1" applyBorder="1" applyAlignment="1">
      <alignment vertical="center" wrapText="1" shrinkToFit="1"/>
    </xf>
    <xf numFmtId="2" fontId="4" fillId="2" borderId="1" xfId="0" applyNumberFormat="1" applyFont="1" applyFill="1" applyBorder="1" applyAlignment="1">
      <alignment vertical="center" wrapText="1" shrinkToFit="1"/>
    </xf>
    <xf numFmtId="0" fontId="0" fillId="2" borderId="0" xfId="0" applyFill="1" applyAlignment="1">
      <alignment wrapText="1"/>
    </xf>
    <xf numFmtId="2" fontId="2" fillId="2" borderId="1" xfId="0" applyNumberFormat="1" applyFont="1" applyFill="1" applyBorder="1" applyAlignment="1">
      <alignment vertical="center" wrapText="1" shrinkToFit="1"/>
    </xf>
    <xf numFmtId="2" fontId="2" fillId="0" borderId="1" xfId="0" applyNumberFormat="1" applyFont="1" applyFill="1" applyBorder="1" applyAlignment="1">
      <alignment vertical="center" wrapText="1" shrinkToFit="1"/>
    </xf>
    <xf numFmtId="2" fontId="4" fillId="0" borderId="6" xfId="0" applyNumberFormat="1" applyFont="1" applyFill="1" applyBorder="1" applyAlignment="1">
      <alignment vertical="center" wrapText="1" shrinkToFit="1"/>
    </xf>
    <xf numFmtId="2" fontId="7" fillId="0" borderId="1" xfId="0" applyNumberFormat="1" applyFont="1" applyFill="1" applyBorder="1" applyAlignment="1">
      <alignment vertical="center" wrapText="1" shrinkToFit="1"/>
    </xf>
    <xf numFmtId="2" fontId="0" fillId="0" borderId="0" xfId="0" applyNumberFormat="1" applyAlignment="1">
      <alignment wrapText="1"/>
    </xf>
    <xf numFmtId="0" fontId="7" fillId="0" borderId="8" xfId="2" applyNumberFormat="1" applyFont="1" applyFill="1" applyBorder="1" applyAlignment="1" applyProtection="1">
      <alignment vertical="top" wrapText="1"/>
    </xf>
    <xf numFmtId="0" fontId="2" fillId="0" borderId="3" xfId="0" applyFont="1" applyFill="1" applyBorder="1" applyAlignment="1">
      <alignment vertical="center" wrapText="1" shrinkToFit="1"/>
    </xf>
    <xf numFmtId="0" fontId="4" fillId="0" borderId="11" xfId="2" applyNumberFormat="1" applyFont="1" applyFill="1" applyBorder="1" applyAlignment="1" applyProtection="1">
      <alignment vertical="top" wrapText="1"/>
    </xf>
    <xf numFmtId="0" fontId="8" fillId="0" borderId="0" xfId="0" applyFont="1" applyAlignment="1">
      <alignment wrapText="1"/>
    </xf>
    <xf numFmtId="0" fontId="0" fillId="0" borderId="0" xfId="0" applyAlignment="1">
      <alignment horizontal="center"/>
    </xf>
    <xf numFmtId="0" fontId="1" fillId="0" borderId="1" xfId="0" applyFont="1" applyFill="1" applyBorder="1" applyAlignment="1">
      <alignment horizontal="center" vertical="center" wrapText="1" shrinkToFit="1"/>
    </xf>
    <xf numFmtId="0" fontId="2" fillId="0" borderId="1" xfId="0" applyFont="1" applyFill="1" applyBorder="1" applyAlignment="1">
      <alignment horizontal="center" vertical="center" wrapText="1" shrinkToFit="1"/>
    </xf>
    <xf numFmtId="0" fontId="2" fillId="2" borderId="1" xfId="0" applyFont="1" applyFill="1" applyBorder="1" applyAlignment="1">
      <alignment horizontal="center" vertical="center" wrapText="1" shrinkToFit="1"/>
    </xf>
    <xf numFmtId="0" fontId="7" fillId="0" borderId="1" xfId="0" applyFont="1" applyFill="1" applyBorder="1" applyAlignment="1">
      <alignment horizontal="center" vertical="center" wrapText="1" shrinkToFit="1"/>
    </xf>
    <xf numFmtId="0" fontId="6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 wrapText="1" shrinkToFit="1"/>
    </xf>
    <xf numFmtId="49" fontId="2" fillId="2" borderId="1" xfId="0" applyNumberFormat="1" applyFont="1" applyFill="1" applyBorder="1" applyAlignment="1">
      <alignment horizontal="center" vertical="center" wrapText="1" shrinkToFit="1"/>
    </xf>
    <xf numFmtId="49" fontId="7" fillId="0" borderId="1" xfId="0" applyNumberFormat="1" applyFont="1" applyFill="1" applyBorder="1" applyAlignment="1">
      <alignment horizontal="center" vertical="center" wrapText="1" shrinkToFit="1"/>
    </xf>
    <xf numFmtId="49" fontId="1" fillId="0" borderId="1" xfId="0" applyNumberFormat="1" applyFont="1" applyFill="1" applyBorder="1" applyAlignment="1">
      <alignment horizontal="center" vertical="center" wrapText="1" shrinkToFit="1"/>
    </xf>
    <xf numFmtId="4" fontId="2" fillId="0" borderId="1" xfId="0" applyNumberFormat="1" applyFont="1" applyFill="1" applyBorder="1" applyAlignment="1">
      <alignment vertical="center" wrapText="1" shrinkToFit="1"/>
    </xf>
    <xf numFmtId="4" fontId="1" fillId="0" borderId="1" xfId="0" applyNumberFormat="1" applyFont="1" applyFill="1" applyBorder="1" applyAlignment="1">
      <alignment vertical="center" wrapText="1" shrinkToFit="1"/>
    </xf>
    <xf numFmtId="4" fontId="3" fillId="0" borderId="1" xfId="0" applyNumberFormat="1" applyFont="1" applyFill="1" applyBorder="1" applyAlignment="1">
      <alignment vertical="center" wrapText="1" shrinkToFit="1"/>
    </xf>
    <xf numFmtId="2" fontId="2" fillId="2" borderId="1" xfId="0" applyNumberFormat="1" applyFont="1" applyFill="1" applyBorder="1" applyAlignment="1">
      <alignment horizontal="right" vertical="center" wrapText="1" shrinkToFit="1"/>
    </xf>
    <xf numFmtId="4" fontId="8" fillId="0" borderId="0" xfId="0" applyNumberFormat="1" applyFont="1" applyFill="1" applyAlignment="1">
      <alignment wrapText="1"/>
    </xf>
    <xf numFmtId="4" fontId="8" fillId="0" borderId="0" xfId="0" applyNumberFormat="1" applyFont="1" applyAlignment="1">
      <alignment wrapText="1"/>
    </xf>
    <xf numFmtId="0" fontId="7" fillId="0" borderId="1" xfId="0" applyFont="1" applyFill="1" applyBorder="1" applyAlignment="1">
      <alignment vertical="center" wrapText="1" shrinkToFit="1"/>
    </xf>
    <xf numFmtId="0" fontId="2" fillId="0" borderId="1" xfId="0" applyFont="1" applyFill="1" applyBorder="1" applyAlignment="1">
      <alignment vertical="center" wrapText="1" shrinkToFit="1"/>
    </xf>
    <xf numFmtId="0" fontId="10" fillId="0" borderId="1" xfId="2" applyNumberFormat="1" applyFont="1" applyFill="1" applyBorder="1" applyAlignment="1" applyProtection="1">
      <alignment vertical="center" wrapText="1"/>
    </xf>
    <xf numFmtId="0" fontId="7" fillId="0" borderId="0" xfId="1" applyFont="1" applyAlignment="1">
      <alignment horizontal="right"/>
    </xf>
    <xf numFmtId="0" fontId="6" fillId="0" borderId="0" xfId="0" applyFont="1" applyAlignment="1">
      <alignment horizontal="right"/>
    </xf>
    <xf numFmtId="0" fontId="6" fillId="0" borderId="0" xfId="0" applyFont="1" applyAlignment="1"/>
    <xf numFmtId="0" fontId="7" fillId="0" borderId="0" xfId="1" applyFont="1" applyBorder="1" applyAlignment="1">
      <alignment horizontal="right" shrinkToFit="1"/>
    </xf>
    <xf numFmtId="0" fontId="6" fillId="0" borderId="0" xfId="0" applyFont="1" applyAlignment="1">
      <alignment horizontal="right" shrinkToFit="1"/>
    </xf>
    <xf numFmtId="0" fontId="2" fillId="0" borderId="0" xfId="0" applyFont="1" applyAlignment="1">
      <alignment horizontal="center" vertical="center" wrapText="1" shrinkToFit="1"/>
    </xf>
    <xf numFmtId="0" fontId="0" fillId="0" borderId="0" xfId="0" applyAlignment="1">
      <alignment wrapText="1" shrinkToFit="1"/>
    </xf>
    <xf numFmtId="0" fontId="1" fillId="0" borderId="0" xfId="0" applyFont="1" applyAlignment="1">
      <alignment horizontal="center" vertical="center" wrapText="1" shrinkToFit="1"/>
    </xf>
    <xf numFmtId="0" fontId="7" fillId="0" borderId="3" xfId="0" applyFont="1" applyFill="1" applyBorder="1" applyAlignment="1">
      <alignment vertical="center" wrapText="1" shrinkToFit="1"/>
    </xf>
    <xf numFmtId="0" fontId="0" fillId="0" borderId="6" xfId="0" applyFill="1" applyBorder="1" applyAlignment="1">
      <alignment vertical="center" wrapText="1" shrinkToFit="1"/>
    </xf>
    <xf numFmtId="0" fontId="0" fillId="0" borderId="4" xfId="0" applyFill="1" applyBorder="1" applyAlignment="1">
      <alignment vertical="center" wrapText="1" shrinkToFit="1"/>
    </xf>
    <xf numFmtId="0" fontId="2" fillId="2" borderId="3" xfId="0" applyFont="1" applyFill="1" applyBorder="1" applyAlignment="1">
      <alignment vertical="center" wrapText="1" shrinkToFit="1"/>
    </xf>
    <xf numFmtId="0" fontId="2" fillId="2" borderId="4" xfId="0" applyFont="1" applyFill="1" applyBorder="1" applyAlignment="1">
      <alignment vertical="center" wrapText="1" shrinkToFit="1"/>
    </xf>
    <xf numFmtId="0" fontId="7" fillId="2" borderId="3" xfId="0" applyFont="1" applyFill="1" applyBorder="1" applyAlignment="1">
      <alignment vertical="center" wrapText="1" shrinkToFit="1"/>
    </xf>
    <xf numFmtId="0" fontId="7" fillId="2" borderId="4" xfId="0" applyFont="1" applyFill="1" applyBorder="1" applyAlignment="1">
      <alignment vertical="center" wrapText="1" shrinkToFit="1"/>
    </xf>
    <xf numFmtId="0" fontId="2" fillId="0" borderId="3" xfId="0" applyFont="1" applyFill="1" applyBorder="1" applyAlignment="1">
      <alignment vertical="center" wrapText="1" shrinkToFit="1"/>
    </xf>
    <xf numFmtId="0" fontId="2" fillId="0" borderId="10" xfId="0" applyFont="1" applyFill="1" applyBorder="1" applyAlignment="1">
      <alignment vertical="center" wrapText="1" shrinkToFit="1"/>
    </xf>
    <xf numFmtId="0" fontId="2" fillId="0" borderId="5" xfId="0" applyFont="1" applyBorder="1" applyAlignment="1">
      <alignment horizontal="right" vertical="center" wrapText="1" shrinkToFit="1"/>
    </xf>
    <xf numFmtId="0" fontId="0" fillId="0" borderId="5" xfId="0" applyFont="1" applyBorder="1" applyAlignment="1">
      <alignment wrapText="1" shrinkToFit="1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 shrinkToFit="1"/>
    </xf>
  </cellXfs>
  <cellStyles count="7">
    <cellStyle name="xl23" xfId="6"/>
    <cellStyle name="xl31" xfId="2"/>
    <cellStyle name="xl33" xfId="3"/>
    <cellStyle name="xl34" xfId="4"/>
    <cellStyle name="xl37" xfId="5"/>
    <cellStyle name="Обычный" xfId="0" builtinId="0"/>
    <cellStyle name="Обычный 7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0"/>
  <sheetViews>
    <sheetView tabSelected="1" topLeftCell="A2" zoomScale="90" zoomScaleNormal="90" workbookViewId="0">
      <selection activeCell="A2" sqref="A2"/>
    </sheetView>
  </sheetViews>
  <sheetFormatPr defaultRowHeight="15" x14ac:dyDescent="0.25"/>
  <cols>
    <col min="1" max="1" width="86.5703125" customWidth="1"/>
    <col min="2" max="4" width="9.140625" style="28"/>
    <col min="5" max="5" width="18.85546875" style="28" customWidth="1"/>
    <col min="6" max="6" width="9.140625" style="28"/>
    <col min="7" max="7" width="19" customWidth="1"/>
    <col min="8" max="9" width="19.5703125" customWidth="1"/>
    <col min="10" max="10" width="19" customWidth="1"/>
    <col min="11" max="11" width="13.140625" bestFit="1" customWidth="1"/>
  </cols>
  <sheetData>
    <row r="1" spans="1:9" ht="18.75" x14ac:dyDescent="0.3">
      <c r="A1" s="1"/>
      <c r="F1" s="33"/>
      <c r="G1" s="48" t="s">
        <v>51</v>
      </c>
      <c r="H1" s="49"/>
      <c r="I1" s="49"/>
    </row>
    <row r="2" spans="1:9" ht="18.75" x14ac:dyDescent="0.3">
      <c r="A2" s="1"/>
      <c r="F2" s="48" t="s">
        <v>14</v>
      </c>
      <c r="G2" s="50"/>
      <c r="H2" s="50"/>
      <c r="I2" s="50"/>
    </row>
    <row r="3" spans="1:9" ht="18.75" x14ac:dyDescent="0.3">
      <c r="A3" s="2"/>
      <c r="C3" s="34"/>
      <c r="F3" s="33"/>
      <c r="G3" s="48" t="s">
        <v>22</v>
      </c>
      <c r="H3" s="49"/>
      <c r="I3" s="49"/>
    </row>
    <row r="4" spans="1:9" ht="18.75" x14ac:dyDescent="0.3">
      <c r="A4" s="3"/>
      <c r="F4" s="33"/>
      <c r="G4" s="51" t="s">
        <v>78</v>
      </c>
      <c r="H4" s="52"/>
      <c r="I4" s="52"/>
    </row>
    <row r="5" spans="1:9" ht="27" customHeight="1" x14ac:dyDescent="0.25">
      <c r="A5" s="53" t="s">
        <v>0</v>
      </c>
      <c r="B5" s="54"/>
      <c r="C5" s="54"/>
      <c r="D5" s="54"/>
      <c r="E5" s="54"/>
      <c r="F5" s="54"/>
      <c r="G5" s="54"/>
      <c r="H5" s="54"/>
      <c r="I5" s="54"/>
    </row>
    <row r="6" spans="1:9" ht="28.5" customHeight="1" x14ac:dyDescent="0.25">
      <c r="A6" s="55" t="s">
        <v>1</v>
      </c>
      <c r="B6" s="54"/>
      <c r="C6" s="54"/>
      <c r="D6" s="54"/>
      <c r="E6" s="54"/>
      <c r="F6" s="54"/>
      <c r="G6" s="54"/>
      <c r="H6" s="54"/>
      <c r="I6" s="54"/>
    </row>
    <row r="7" spans="1:9" ht="24" customHeight="1" x14ac:dyDescent="0.25">
      <c r="A7" s="55" t="s">
        <v>23</v>
      </c>
      <c r="B7" s="54"/>
      <c r="C7" s="54"/>
      <c r="D7" s="54"/>
      <c r="E7" s="54"/>
      <c r="F7" s="54"/>
      <c r="G7" s="54"/>
      <c r="H7" s="54"/>
      <c r="I7" s="54"/>
    </row>
    <row r="8" spans="1:9" ht="18.75" x14ac:dyDescent="0.25">
      <c r="A8" s="2"/>
      <c r="H8" s="65" t="s">
        <v>77</v>
      </c>
      <c r="I8" s="66"/>
    </row>
    <row r="9" spans="1:9" ht="25.5" customHeight="1" x14ac:dyDescent="0.25">
      <c r="A9" s="67" t="s">
        <v>2</v>
      </c>
      <c r="B9" s="67" t="s">
        <v>3</v>
      </c>
      <c r="C9" s="67" t="s">
        <v>4</v>
      </c>
      <c r="D9" s="67" t="s">
        <v>5</v>
      </c>
      <c r="E9" s="67" t="s">
        <v>6</v>
      </c>
      <c r="F9" s="67" t="s">
        <v>7</v>
      </c>
      <c r="G9" s="68" t="s">
        <v>8</v>
      </c>
      <c r="H9" s="68"/>
      <c r="I9" s="68"/>
    </row>
    <row r="10" spans="1:9" ht="18.75" x14ac:dyDescent="0.25">
      <c r="A10" s="67"/>
      <c r="B10" s="67"/>
      <c r="C10" s="67"/>
      <c r="D10" s="67"/>
      <c r="E10" s="67"/>
      <c r="F10" s="69"/>
      <c r="G10" s="70">
        <v>2025</v>
      </c>
      <c r="H10" s="70">
        <v>2026</v>
      </c>
      <c r="I10" s="70">
        <v>2027</v>
      </c>
    </row>
    <row r="11" spans="1:9" ht="18.75" x14ac:dyDescent="0.25">
      <c r="A11" s="67"/>
      <c r="B11" s="67"/>
      <c r="C11" s="67"/>
      <c r="D11" s="67"/>
      <c r="E11" s="67"/>
      <c r="F11" s="69"/>
      <c r="G11" s="71" t="s">
        <v>9</v>
      </c>
      <c r="H11" s="71" t="s">
        <v>10</v>
      </c>
      <c r="I11" s="71" t="s">
        <v>9</v>
      </c>
    </row>
    <row r="12" spans="1:9" ht="18.75" x14ac:dyDescent="0.25">
      <c r="A12" s="72">
        <v>1</v>
      </c>
      <c r="B12" s="72">
        <v>2</v>
      </c>
      <c r="C12" s="72">
        <v>3</v>
      </c>
      <c r="D12" s="72">
        <v>4</v>
      </c>
      <c r="E12" s="72">
        <v>5</v>
      </c>
      <c r="F12" s="72">
        <v>6</v>
      </c>
      <c r="G12" s="72">
        <v>7</v>
      </c>
      <c r="H12" s="72">
        <v>8</v>
      </c>
      <c r="I12" s="72">
        <v>9</v>
      </c>
    </row>
    <row r="13" spans="1:9" s="15" customFormat="1" ht="42.75" customHeight="1" x14ac:dyDescent="0.25">
      <c r="A13" s="4" t="s">
        <v>35</v>
      </c>
      <c r="B13" s="29">
        <v>233</v>
      </c>
      <c r="C13" s="29"/>
      <c r="D13" s="29"/>
      <c r="E13" s="29"/>
      <c r="F13" s="29"/>
      <c r="G13" s="14">
        <f>SUM(G14:G45)</f>
        <v>164222775.81999996</v>
      </c>
      <c r="H13" s="14">
        <f>SUM(H14:H45)</f>
        <v>282872456.13999999</v>
      </c>
      <c r="I13" s="14">
        <f>SUM(I14:I45)</f>
        <v>71690665</v>
      </c>
    </row>
    <row r="14" spans="1:9" s="13" customFormat="1" ht="22.5" customHeight="1" x14ac:dyDescent="0.25">
      <c r="A14" s="56" t="s">
        <v>70</v>
      </c>
      <c r="B14" s="30">
        <v>233</v>
      </c>
      <c r="C14" s="35" t="s">
        <v>20</v>
      </c>
      <c r="D14" s="35" t="s">
        <v>28</v>
      </c>
      <c r="E14" s="35" t="s">
        <v>39</v>
      </c>
      <c r="F14" s="35" t="s">
        <v>25</v>
      </c>
      <c r="G14" s="16">
        <v>3106293.33</v>
      </c>
      <c r="H14" s="16">
        <v>0</v>
      </c>
      <c r="I14" s="16">
        <v>0</v>
      </c>
    </row>
    <row r="15" spans="1:9" s="13" customFormat="1" ht="20.25" customHeight="1" x14ac:dyDescent="0.25">
      <c r="A15" s="57"/>
      <c r="B15" s="30">
        <v>233</v>
      </c>
      <c r="C15" s="35" t="s">
        <v>20</v>
      </c>
      <c r="D15" s="35" t="s">
        <v>28</v>
      </c>
      <c r="E15" s="35" t="s">
        <v>21</v>
      </c>
      <c r="F15" s="35">
        <v>400</v>
      </c>
      <c r="G15" s="16">
        <v>0</v>
      </c>
      <c r="H15" s="16">
        <v>58425000</v>
      </c>
      <c r="I15" s="16">
        <v>0</v>
      </c>
    </row>
    <row r="16" spans="1:9" s="13" customFormat="1" ht="21.75" customHeight="1" x14ac:dyDescent="0.25">
      <c r="A16" s="58"/>
      <c r="B16" s="30">
        <v>233</v>
      </c>
      <c r="C16" s="35" t="s">
        <v>20</v>
      </c>
      <c r="D16" s="35" t="s">
        <v>28</v>
      </c>
      <c r="E16" s="35" t="s">
        <v>27</v>
      </c>
      <c r="F16" s="35">
        <v>400</v>
      </c>
      <c r="G16" s="16">
        <v>0</v>
      </c>
      <c r="H16" s="16">
        <v>3075000</v>
      </c>
      <c r="I16" s="16">
        <v>0</v>
      </c>
    </row>
    <row r="17" spans="1:9" s="13" customFormat="1" ht="21.75" customHeight="1" x14ac:dyDescent="0.25">
      <c r="A17" s="47" t="s">
        <v>52</v>
      </c>
      <c r="B17" s="30">
        <v>233</v>
      </c>
      <c r="C17" s="35" t="s">
        <v>20</v>
      </c>
      <c r="D17" s="35" t="s">
        <v>28</v>
      </c>
      <c r="E17" s="35" t="s">
        <v>40</v>
      </c>
      <c r="F17" s="35" t="s">
        <v>25</v>
      </c>
      <c r="G17" s="16">
        <v>27500000</v>
      </c>
      <c r="H17" s="16">
        <v>0</v>
      </c>
      <c r="I17" s="16">
        <v>0</v>
      </c>
    </row>
    <row r="18" spans="1:9" s="13" customFormat="1" ht="21.75" customHeight="1" x14ac:dyDescent="0.25">
      <c r="A18" s="47"/>
      <c r="B18" s="30">
        <v>233</v>
      </c>
      <c r="C18" s="35" t="s">
        <v>20</v>
      </c>
      <c r="D18" s="35" t="s">
        <v>28</v>
      </c>
      <c r="E18" s="35" t="s">
        <v>46</v>
      </c>
      <c r="F18" s="35" t="s">
        <v>25</v>
      </c>
      <c r="G18" s="16">
        <v>223430</v>
      </c>
      <c r="H18" s="16">
        <v>0</v>
      </c>
      <c r="I18" s="16">
        <v>0</v>
      </c>
    </row>
    <row r="19" spans="1:9" s="13" customFormat="1" ht="21.75" customHeight="1" x14ac:dyDescent="0.25">
      <c r="A19" s="46" t="s">
        <v>71</v>
      </c>
      <c r="B19" s="30">
        <v>233</v>
      </c>
      <c r="C19" s="35" t="s">
        <v>16</v>
      </c>
      <c r="D19" s="35" t="s">
        <v>17</v>
      </c>
      <c r="E19" s="35" t="s">
        <v>15</v>
      </c>
      <c r="F19" s="35">
        <v>400</v>
      </c>
      <c r="G19" s="16">
        <v>40402800</v>
      </c>
      <c r="H19" s="16">
        <v>50210800</v>
      </c>
      <c r="I19" s="16">
        <v>23734800</v>
      </c>
    </row>
    <row r="20" spans="1:9" s="13" customFormat="1" ht="24.75" customHeight="1" x14ac:dyDescent="0.25">
      <c r="A20" s="46"/>
      <c r="B20" s="30">
        <v>233</v>
      </c>
      <c r="C20" s="35" t="s">
        <v>16</v>
      </c>
      <c r="D20" s="35" t="s">
        <v>17</v>
      </c>
      <c r="E20" s="35" t="s">
        <v>11</v>
      </c>
      <c r="F20" s="35">
        <v>400</v>
      </c>
      <c r="G20" s="16">
        <v>2126897.5</v>
      </c>
      <c r="H20" s="16">
        <v>2642700</v>
      </c>
      <c r="I20" s="16">
        <v>1249200</v>
      </c>
    </row>
    <row r="21" spans="1:9" s="13" customFormat="1" ht="17.25" customHeight="1" x14ac:dyDescent="0.25">
      <c r="A21" s="45" t="s">
        <v>26</v>
      </c>
      <c r="B21" s="30">
        <v>233</v>
      </c>
      <c r="C21" s="35" t="s">
        <v>16</v>
      </c>
      <c r="D21" s="35" t="s">
        <v>17</v>
      </c>
      <c r="E21" s="35" t="s">
        <v>31</v>
      </c>
      <c r="F21" s="35">
        <v>400</v>
      </c>
      <c r="G21" s="16">
        <v>0</v>
      </c>
      <c r="H21" s="16">
        <v>9530800</v>
      </c>
      <c r="I21" s="16">
        <v>9530800</v>
      </c>
    </row>
    <row r="22" spans="1:9" s="13" customFormat="1" ht="19.5" customHeight="1" x14ac:dyDescent="0.25">
      <c r="A22" s="45"/>
      <c r="B22" s="30">
        <v>233</v>
      </c>
      <c r="C22" s="35" t="s">
        <v>16</v>
      </c>
      <c r="D22" s="35" t="s">
        <v>17</v>
      </c>
      <c r="E22" s="35" t="s">
        <v>68</v>
      </c>
      <c r="F22" s="35" t="s">
        <v>25</v>
      </c>
      <c r="G22" s="16">
        <v>0</v>
      </c>
      <c r="H22" s="16">
        <v>6831100</v>
      </c>
      <c r="I22" s="16">
        <v>6831100</v>
      </c>
    </row>
    <row r="23" spans="1:9" s="13" customFormat="1" ht="20.25" customHeight="1" x14ac:dyDescent="0.25">
      <c r="A23" s="45"/>
      <c r="B23" s="30">
        <v>233</v>
      </c>
      <c r="C23" s="35" t="s">
        <v>16</v>
      </c>
      <c r="D23" s="35" t="s">
        <v>17</v>
      </c>
      <c r="E23" s="35" t="s">
        <v>32</v>
      </c>
      <c r="F23" s="35">
        <v>400</v>
      </c>
      <c r="G23" s="16">
        <v>0</v>
      </c>
      <c r="H23" s="16">
        <v>165000</v>
      </c>
      <c r="I23" s="16">
        <v>165000</v>
      </c>
    </row>
    <row r="24" spans="1:9" s="13" customFormat="1" ht="45" customHeight="1" x14ac:dyDescent="0.25">
      <c r="A24" s="12" t="s">
        <v>75</v>
      </c>
      <c r="B24" s="30">
        <v>233</v>
      </c>
      <c r="C24" s="35" t="s">
        <v>16</v>
      </c>
      <c r="D24" s="35" t="s">
        <v>17</v>
      </c>
      <c r="E24" s="35" t="s">
        <v>69</v>
      </c>
      <c r="F24" s="35">
        <v>400</v>
      </c>
      <c r="G24" s="16">
        <v>0</v>
      </c>
      <c r="H24" s="16">
        <v>5983740</v>
      </c>
      <c r="I24" s="16">
        <v>5983740</v>
      </c>
    </row>
    <row r="25" spans="1:9" s="18" customFormat="1" ht="20.25" customHeight="1" x14ac:dyDescent="0.25">
      <c r="A25" s="61" t="s">
        <v>76</v>
      </c>
      <c r="B25" s="31">
        <v>233</v>
      </c>
      <c r="C25" s="36" t="s">
        <v>16</v>
      </c>
      <c r="D25" s="36" t="s">
        <v>17</v>
      </c>
      <c r="E25" s="36" t="s">
        <v>60</v>
      </c>
      <c r="F25" s="36" t="s">
        <v>25</v>
      </c>
      <c r="G25" s="17">
        <v>7852066.6600000001</v>
      </c>
      <c r="H25" s="17">
        <v>1064500</v>
      </c>
      <c r="I25" s="17">
        <v>1064500</v>
      </c>
    </row>
    <row r="26" spans="1:9" s="18" customFormat="1" ht="21.75" customHeight="1" x14ac:dyDescent="0.25">
      <c r="A26" s="62"/>
      <c r="B26" s="31">
        <v>233</v>
      </c>
      <c r="C26" s="36" t="s">
        <v>16</v>
      </c>
      <c r="D26" s="36" t="s">
        <v>17</v>
      </c>
      <c r="E26" s="36" t="s">
        <v>61</v>
      </c>
      <c r="F26" s="36" t="s">
        <v>25</v>
      </c>
      <c r="G26" s="17">
        <v>413266.67</v>
      </c>
      <c r="H26" s="17">
        <v>53225</v>
      </c>
      <c r="I26" s="17">
        <v>53225</v>
      </c>
    </row>
    <row r="27" spans="1:9" s="18" customFormat="1" ht="23.25" customHeight="1" x14ac:dyDescent="0.25">
      <c r="A27" s="9" t="s">
        <v>72</v>
      </c>
      <c r="B27" s="31">
        <v>233</v>
      </c>
      <c r="C27" s="36" t="s">
        <v>16</v>
      </c>
      <c r="D27" s="36" t="s">
        <v>18</v>
      </c>
      <c r="E27" s="36" t="s">
        <v>24</v>
      </c>
      <c r="F27" s="36" t="s">
        <v>25</v>
      </c>
      <c r="G27" s="19">
        <v>0</v>
      </c>
      <c r="H27" s="19">
        <v>0</v>
      </c>
      <c r="I27" s="19">
        <v>400000</v>
      </c>
    </row>
    <row r="28" spans="1:9" s="18" customFormat="1" ht="18.75" customHeight="1" x14ac:dyDescent="0.25">
      <c r="A28" s="59" t="s">
        <v>41</v>
      </c>
      <c r="B28" s="31">
        <v>233</v>
      </c>
      <c r="C28" s="36" t="s">
        <v>16</v>
      </c>
      <c r="D28" s="36" t="s">
        <v>18</v>
      </c>
      <c r="E28" s="36" t="s">
        <v>47</v>
      </c>
      <c r="F28" s="36" t="s">
        <v>25</v>
      </c>
      <c r="G28" s="19">
        <v>2298312</v>
      </c>
      <c r="H28" s="19">
        <v>0</v>
      </c>
      <c r="I28" s="19">
        <v>0</v>
      </c>
    </row>
    <row r="29" spans="1:9" s="18" customFormat="1" ht="18.75" x14ac:dyDescent="0.25">
      <c r="A29" s="60"/>
      <c r="B29" s="31">
        <v>233</v>
      </c>
      <c r="C29" s="36" t="s">
        <v>16</v>
      </c>
      <c r="D29" s="36" t="s">
        <v>18</v>
      </c>
      <c r="E29" s="36" t="s">
        <v>48</v>
      </c>
      <c r="F29" s="36" t="s">
        <v>25</v>
      </c>
      <c r="G29" s="19">
        <v>986400</v>
      </c>
      <c r="H29" s="19">
        <v>0</v>
      </c>
      <c r="I29" s="19">
        <v>0</v>
      </c>
    </row>
    <row r="30" spans="1:9" s="13" customFormat="1" ht="48.75" customHeight="1" x14ac:dyDescent="0.25">
      <c r="A30" s="10" t="s">
        <v>12</v>
      </c>
      <c r="B30" s="30">
        <v>233</v>
      </c>
      <c r="C30" s="35" t="s">
        <v>16</v>
      </c>
      <c r="D30" s="35" t="s">
        <v>18</v>
      </c>
      <c r="E30" s="35">
        <v>2120140800</v>
      </c>
      <c r="F30" s="35">
        <v>400</v>
      </c>
      <c r="G30" s="20">
        <v>450000</v>
      </c>
      <c r="H30" s="20">
        <v>0</v>
      </c>
      <c r="I30" s="20">
        <v>0</v>
      </c>
    </row>
    <row r="31" spans="1:9" s="13" customFormat="1" ht="42.75" customHeight="1" x14ac:dyDescent="0.25">
      <c r="A31" s="10" t="s">
        <v>29</v>
      </c>
      <c r="B31" s="30">
        <v>233</v>
      </c>
      <c r="C31" s="35" t="s">
        <v>16</v>
      </c>
      <c r="D31" s="35" t="s">
        <v>18</v>
      </c>
      <c r="E31" s="35">
        <v>2120140800</v>
      </c>
      <c r="F31" s="35">
        <v>400</v>
      </c>
      <c r="G31" s="20">
        <v>0</v>
      </c>
      <c r="H31" s="21">
        <v>450000</v>
      </c>
      <c r="I31" s="20">
        <v>0</v>
      </c>
    </row>
    <row r="32" spans="1:9" s="13" customFormat="1" ht="42" customHeight="1" x14ac:dyDescent="0.25">
      <c r="A32" s="10" t="s">
        <v>30</v>
      </c>
      <c r="B32" s="30">
        <v>233</v>
      </c>
      <c r="C32" s="35" t="s">
        <v>16</v>
      </c>
      <c r="D32" s="35" t="s">
        <v>18</v>
      </c>
      <c r="E32" s="35">
        <v>2120140800</v>
      </c>
      <c r="F32" s="35">
        <v>400</v>
      </c>
      <c r="G32" s="20">
        <v>0</v>
      </c>
      <c r="H32" s="20">
        <v>0</v>
      </c>
      <c r="I32" s="20">
        <v>450000</v>
      </c>
    </row>
    <row r="33" spans="1:11" s="13" customFormat="1" ht="65.25" customHeight="1" x14ac:dyDescent="0.25">
      <c r="A33" s="10" t="s">
        <v>42</v>
      </c>
      <c r="B33" s="30">
        <v>233</v>
      </c>
      <c r="C33" s="35" t="s">
        <v>16</v>
      </c>
      <c r="D33" s="35" t="s">
        <v>18</v>
      </c>
      <c r="E33" s="35" t="s">
        <v>43</v>
      </c>
      <c r="F33" s="35" t="s">
        <v>25</v>
      </c>
      <c r="G33" s="20">
        <v>7800000</v>
      </c>
      <c r="H33" s="20">
        <v>0</v>
      </c>
      <c r="I33" s="20">
        <v>0</v>
      </c>
    </row>
    <row r="34" spans="1:11" s="13" customFormat="1" ht="24" customHeight="1" x14ac:dyDescent="0.25">
      <c r="A34" s="63" t="s">
        <v>73</v>
      </c>
      <c r="B34" s="30">
        <v>233</v>
      </c>
      <c r="C34" s="35" t="s">
        <v>16</v>
      </c>
      <c r="D34" s="35" t="s">
        <v>18</v>
      </c>
      <c r="E34" s="35" t="s">
        <v>44</v>
      </c>
      <c r="F34" s="35" t="s">
        <v>25</v>
      </c>
      <c r="G34" s="19">
        <v>118562.7</v>
      </c>
      <c r="H34" s="19">
        <v>204520</v>
      </c>
      <c r="I34" s="19">
        <v>0</v>
      </c>
    </row>
    <row r="35" spans="1:11" s="13" customFormat="1" ht="24" customHeight="1" x14ac:dyDescent="0.25">
      <c r="A35" s="64"/>
      <c r="B35" s="30">
        <v>233</v>
      </c>
      <c r="C35" s="35" t="s">
        <v>16</v>
      </c>
      <c r="D35" s="35" t="s">
        <v>18</v>
      </c>
      <c r="E35" s="35" t="s">
        <v>45</v>
      </c>
      <c r="F35" s="35" t="s">
        <v>25</v>
      </c>
      <c r="G35" s="20">
        <v>42004071.020000003</v>
      </c>
      <c r="H35" s="20">
        <v>124965380</v>
      </c>
      <c r="I35" s="20">
        <v>0</v>
      </c>
    </row>
    <row r="36" spans="1:11" s="13" customFormat="1" ht="49.5" customHeight="1" x14ac:dyDescent="0.25">
      <c r="A36" s="7" t="s">
        <v>53</v>
      </c>
      <c r="B36" s="30">
        <v>233</v>
      </c>
      <c r="C36" s="35" t="s">
        <v>16</v>
      </c>
      <c r="D36" s="35" t="s">
        <v>18</v>
      </c>
      <c r="E36" s="35" t="s">
        <v>46</v>
      </c>
      <c r="F36" s="35" t="s">
        <v>25</v>
      </c>
      <c r="G36" s="20">
        <v>86298.39</v>
      </c>
      <c r="H36" s="20">
        <v>0</v>
      </c>
      <c r="I36" s="20">
        <v>0</v>
      </c>
    </row>
    <row r="37" spans="1:11" s="13" customFormat="1" ht="62.25" customHeight="1" x14ac:dyDescent="0.25">
      <c r="A37" s="5" t="s">
        <v>54</v>
      </c>
      <c r="B37" s="32">
        <v>233</v>
      </c>
      <c r="C37" s="37" t="s">
        <v>16</v>
      </c>
      <c r="D37" s="37" t="s">
        <v>18</v>
      </c>
      <c r="E37" s="37" t="s">
        <v>40</v>
      </c>
      <c r="F37" s="37" t="s">
        <v>25</v>
      </c>
      <c r="G37" s="22">
        <v>3547010</v>
      </c>
      <c r="H37" s="20">
        <v>0</v>
      </c>
      <c r="I37" s="20">
        <v>0</v>
      </c>
      <c r="K37" s="23"/>
    </row>
    <row r="38" spans="1:11" s="13" customFormat="1" ht="62.25" customHeight="1" x14ac:dyDescent="0.25">
      <c r="A38" s="24" t="s">
        <v>55</v>
      </c>
      <c r="B38" s="32">
        <v>233</v>
      </c>
      <c r="C38" s="37" t="s">
        <v>16</v>
      </c>
      <c r="D38" s="37" t="s">
        <v>18</v>
      </c>
      <c r="E38" s="37" t="s">
        <v>40</v>
      </c>
      <c r="F38" s="37" t="s">
        <v>25</v>
      </c>
      <c r="G38" s="22">
        <v>2817880</v>
      </c>
      <c r="H38" s="20">
        <v>0</v>
      </c>
      <c r="I38" s="20">
        <v>0</v>
      </c>
    </row>
    <row r="39" spans="1:11" s="13" customFormat="1" ht="62.25" customHeight="1" x14ac:dyDescent="0.25">
      <c r="A39" s="11" t="s">
        <v>56</v>
      </c>
      <c r="B39" s="32">
        <v>233</v>
      </c>
      <c r="C39" s="37" t="s">
        <v>16</v>
      </c>
      <c r="D39" s="37" t="s">
        <v>18</v>
      </c>
      <c r="E39" s="37" t="s">
        <v>40</v>
      </c>
      <c r="F39" s="37" t="s">
        <v>25</v>
      </c>
      <c r="G39" s="22">
        <v>1365580</v>
      </c>
      <c r="H39" s="20">
        <v>0</v>
      </c>
      <c r="I39" s="20">
        <v>0</v>
      </c>
    </row>
    <row r="40" spans="1:11" s="13" customFormat="1" ht="66" customHeight="1" x14ac:dyDescent="0.25">
      <c r="A40" s="25" t="s">
        <v>58</v>
      </c>
      <c r="B40" s="30">
        <v>233</v>
      </c>
      <c r="C40" s="35" t="s">
        <v>16</v>
      </c>
      <c r="D40" s="35" t="s">
        <v>18</v>
      </c>
      <c r="E40" s="35" t="s">
        <v>47</v>
      </c>
      <c r="F40" s="35" t="s">
        <v>25</v>
      </c>
      <c r="G40" s="42">
        <v>4646651.79</v>
      </c>
      <c r="H40" s="19">
        <v>0</v>
      </c>
      <c r="I40" s="19">
        <v>0</v>
      </c>
      <c r="J40" s="23"/>
    </row>
    <row r="41" spans="1:11" s="13" customFormat="1" ht="58.5" customHeight="1" x14ac:dyDescent="0.25">
      <c r="A41" s="26" t="s">
        <v>59</v>
      </c>
      <c r="B41" s="30">
        <v>233</v>
      </c>
      <c r="C41" s="35" t="s">
        <v>16</v>
      </c>
      <c r="D41" s="35" t="s">
        <v>18</v>
      </c>
      <c r="E41" s="35" t="s">
        <v>48</v>
      </c>
      <c r="F41" s="35" t="s">
        <v>25</v>
      </c>
      <c r="G41" s="19">
        <v>3627153.84</v>
      </c>
      <c r="H41" s="19">
        <v>0</v>
      </c>
      <c r="I41" s="19">
        <v>0</v>
      </c>
    </row>
    <row r="42" spans="1:11" s="13" customFormat="1" ht="20.25" customHeight="1" x14ac:dyDescent="0.25">
      <c r="A42" s="46" t="s">
        <v>57</v>
      </c>
      <c r="B42" s="30">
        <v>233</v>
      </c>
      <c r="C42" s="35" t="s">
        <v>19</v>
      </c>
      <c r="D42" s="35" t="s">
        <v>18</v>
      </c>
      <c r="E42" s="35" t="s">
        <v>49</v>
      </c>
      <c r="F42" s="35" t="s">
        <v>25</v>
      </c>
      <c r="G42" s="20">
        <v>3105672.34</v>
      </c>
      <c r="H42" s="20">
        <v>0</v>
      </c>
      <c r="I42" s="20">
        <v>0</v>
      </c>
    </row>
    <row r="43" spans="1:11" s="13" customFormat="1" ht="24" customHeight="1" x14ac:dyDescent="0.25">
      <c r="A43" s="46"/>
      <c r="B43" s="30">
        <v>233</v>
      </c>
      <c r="C43" s="35" t="s">
        <v>19</v>
      </c>
      <c r="D43" s="35" t="s">
        <v>18</v>
      </c>
      <c r="E43" s="35" t="s">
        <v>50</v>
      </c>
      <c r="F43" s="35" t="s">
        <v>25</v>
      </c>
      <c r="G43" s="20">
        <v>468749.89</v>
      </c>
      <c r="H43" s="20">
        <v>0</v>
      </c>
      <c r="I43" s="20">
        <v>0</v>
      </c>
    </row>
    <row r="44" spans="1:11" s="13" customFormat="1" ht="24" customHeight="1" x14ac:dyDescent="0.25">
      <c r="A44" s="46"/>
      <c r="B44" s="30">
        <v>233</v>
      </c>
      <c r="C44" s="35" t="s">
        <v>19</v>
      </c>
      <c r="D44" s="35" t="s">
        <v>18</v>
      </c>
      <c r="E44" s="35" t="s">
        <v>67</v>
      </c>
      <c r="F44" s="35" t="s">
        <v>25</v>
      </c>
      <c r="G44" s="20">
        <v>0</v>
      </c>
      <c r="H44" s="20">
        <v>1083891.1399999999</v>
      </c>
      <c r="I44" s="20">
        <v>0</v>
      </c>
    </row>
    <row r="45" spans="1:11" s="13" customFormat="1" ht="64.5" customHeight="1" x14ac:dyDescent="0.25">
      <c r="A45" s="6" t="s">
        <v>33</v>
      </c>
      <c r="B45" s="30">
        <v>233</v>
      </c>
      <c r="C45" s="35">
        <v>10</v>
      </c>
      <c r="D45" s="35" t="s">
        <v>20</v>
      </c>
      <c r="E45" s="35" t="s">
        <v>34</v>
      </c>
      <c r="F45" s="35">
        <v>400</v>
      </c>
      <c r="G45" s="39">
        <v>9275679.6899999995</v>
      </c>
      <c r="H45" s="39">
        <v>18186800</v>
      </c>
      <c r="I45" s="39">
        <v>22228300</v>
      </c>
      <c r="J45" s="15"/>
    </row>
    <row r="46" spans="1:11" s="27" customFormat="1" ht="45.75" customHeight="1" x14ac:dyDescent="0.25">
      <c r="A46" s="8" t="s">
        <v>62</v>
      </c>
      <c r="B46" s="29">
        <v>258</v>
      </c>
      <c r="C46" s="38"/>
      <c r="D46" s="38"/>
      <c r="E46" s="38"/>
      <c r="F46" s="38"/>
      <c r="G46" s="40">
        <f>G47</f>
        <v>620763.38</v>
      </c>
      <c r="H46" s="40">
        <f t="shared" ref="H46:I46" si="0">H47</f>
        <v>0</v>
      </c>
      <c r="I46" s="40">
        <f t="shared" si="0"/>
        <v>0</v>
      </c>
      <c r="J46" s="43"/>
      <c r="K46" s="44"/>
    </row>
    <row r="47" spans="1:11" s="13" customFormat="1" ht="46.5" customHeight="1" x14ac:dyDescent="0.25">
      <c r="A47" s="6" t="s">
        <v>63</v>
      </c>
      <c r="B47" s="30">
        <v>258</v>
      </c>
      <c r="C47" s="35" t="s">
        <v>64</v>
      </c>
      <c r="D47" s="35" t="s">
        <v>17</v>
      </c>
      <c r="E47" s="35" t="s">
        <v>65</v>
      </c>
      <c r="F47" s="35" t="s">
        <v>66</v>
      </c>
      <c r="G47" s="39">
        <v>620763.38</v>
      </c>
      <c r="H47" s="39">
        <v>0</v>
      </c>
      <c r="I47" s="39">
        <v>0</v>
      </c>
      <c r="J47" s="15"/>
    </row>
    <row r="48" spans="1:11" s="27" customFormat="1" ht="42.75" customHeight="1" x14ac:dyDescent="0.25">
      <c r="A48" s="4" t="s">
        <v>74</v>
      </c>
      <c r="B48" s="29">
        <v>273</v>
      </c>
      <c r="C48" s="38"/>
      <c r="D48" s="38"/>
      <c r="E48" s="38"/>
      <c r="F48" s="38"/>
      <c r="G48" s="40">
        <f>G49</f>
        <v>19263.21</v>
      </c>
      <c r="H48" s="40">
        <f t="shared" ref="H48:I48" si="1">H49</f>
        <v>0</v>
      </c>
      <c r="I48" s="40">
        <f t="shared" si="1"/>
        <v>0</v>
      </c>
    </row>
    <row r="49" spans="1:9" s="13" customFormat="1" ht="21.75" customHeight="1" x14ac:dyDescent="0.25">
      <c r="A49" s="10" t="s">
        <v>38</v>
      </c>
      <c r="B49" s="30">
        <v>273</v>
      </c>
      <c r="C49" s="35" t="s">
        <v>36</v>
      </c>
      <c r="D49" s="35" t="s">
        <v>18</v>
      </c>
      <c r="E49" s="35" t="s">
        <v>37</v>
      </c>
      <c r="F49" s="35" t="s">
        <v>25</v>
      </c>
      <c r="G49" s="39">
        <v>19263.21</v>
      </c>
      <c r="H49" s="39">
        <v>0</v>
      </c>
      <c r="I49" s="39">
        <v>0</v>
      </c>
    </row>
    <row r="50" spans="1:9" s="15" customFormat="1" ht="23.25" customHeight="1" x14ac:dyDescent="0.25">
      <c r="A50" s="4" t="s">
        <v>13</v>
      </c>
      <c r="B50" s="29"/>
      <c r="C50" s="29"/>
      <c r="D50" s="29"/>
      <c r="E50" s="29"/>
      <c r="F50" s="29"/>
      <c r="G50" s="41">
        <f>G13+G48+G46</f>
        <v>164862802.40999997</v>
      </c>
      <c r="H50" s="41">
        <f t="shared" ref="H50:I50" si="2">H13+H48+H46</f>
        <v>282872456.13999999</v>
      </c>
      <c r="I50" s="41">
        <f t="shared" si="2"/>
        <v>71690665</v>
      </c>
    </row>
  </sheetData>
  <mergeCells count="23">
    <mergeCell ref="A42:A44"/>
    <mergeCell ref="A17:A18"/>
    <mergeCell ref="G1:I1"/>
    <mergeCell ref="F2:I2"/>
    <mergeCell ref="G3:I3"/>
    <mergeCell ref="G4:I4"/>
    <mergeCell ref="A5:I5"/>
    <mergeCell ref="A6:I6"/>
    <mergeCell ref="G9:I9"/>
    <mergeCell ref="A19:A20"/>
    <mergeCell ref="A14:A16"/>
    <mergeCell ref="A28:A29"/>
    <mergeCell ref="A7:I7"/>
    <mergeCell ref="A25:A26"/>
    <mergeCell ref="A34:A35"/>
    <mergeCell ref="B9:B11"/>
    <mergeCell ref="H8:I8"/>
    <mergeCell ref="A9:A11"/>
    <mergeCell ref="A21:A23"/>
    <mergeCell ref="E9:E11"/>
    <mergeCell ref="F9:F11"/>
    <mergeCell ref="C9:C11"/>
    <mergeCell ref="D9:D11"/>
  </mergeCells>
  <pageMargins left="0.51181102362204722" right="0.11811023622047245" top="0.15748031496062992" bottom="0.15748031496062992" header="0" footer="0"/>
  <pageSetup paperSize="9" scale="70" orientation="landscape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raifo23</dc:creator>
  <cp:lastModifiedBy>raifo23</cp:lastModifiedBy>
  <cp:lastPrinted>2025-12-04T12:23:52Z</cp:lastPrinted>
  <dcterms:created xsi:type="dcterms:W3CDTF">2023-12-19T08:24:27Z</dcterms:created>
  <dcterms:modified xsi:type="dcterms:W3CDTF">2026-01-20T11:04:13Z</dcterms:modified>
</cp:coreProperties>
</file>